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</calcChain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<sst xmlns="http://schemas.openxmlformats.org/spreadsheetml/2006/main" count="80" uniqueCount="68">
  <si>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</si>
  <si>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</si>
  <si>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</si>
  <si>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</si>
  <si>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</si>
  <si>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</si>
  <si>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</si>
  <si>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</si>
  <si>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</si>
  <si>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</si>
  <si>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</si>
  <si>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</si>
  <si>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</si>
  <si>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</si>
  <si>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</si>
  <si>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</si>
  <si>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</si>
  <si>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</si>
  <si>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</si>
  <si>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</si>
  <si>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</si>
  <si>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</si>
  <si>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</si>
  <si>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</si>
  <si>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</si>
  <si>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</si>
  <si>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</si>
  <si>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</si>
  <si>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</si>
  <si>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</si>
  <si>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</si>
  <si>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</si>
  <si>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</si>
  <si>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</si>
  <si>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</si>
  <si>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</si>
  <si>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</si>
  <si>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</si>
  <si>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</si>
  <si>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</si>
  <si>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</si>
  <si>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</si>
  <si>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</si>
  <si>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</si>
  <si>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≥95%</t>
    <phoneticPr fontId="3" type="noConversion"/>
  </si>
  <si>
    <t>≥95%</t>
    <phoneticPr fontId="3" type="noConversion"/>
  </si>
  <si>
    <t>≥98%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</si>
  <si>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</si>
  <si>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</si>
  <si>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</si>
  <si>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</si>
  <si>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减轻家庭经济困难学生负担，保证义务教育阶段家庭经济困难顺利入学</t>
    <phoneticPr fontId="3" type="noConversion"/>
  </si>
  <si>
    <t>资金发放及时率</t>
  </si>
  <si>
    <t>生活补助成本</t>
  </si>
  <si>
    <t>经费使用合格率</t>
    <phoneticPr fontId="3" type="noConversion"/>
  </si>
  <si>
    <t>受益对象满意率</t>
    <phoneticPr fontId="3" type="noConversion"/>
  </si>
  <si>
    <t>提前下达2023年城乡义务教育补助经费直达资金预算-津财教指【2022】124号-01直达资金-家庭经济困难学生生活补助</t>
    <phoneticPr fontId="3" type="noConversion"/>
  </si>
  <si>
    <t>≤22人</t>
    <phoneticPr fontId="3" type="noConversion"/>
  </si>
  <si>
    <t>13人</t>
    <phoneticPr fontId="3" type="noConversion"/>
  </si>
  <si>
    <t>≤0.4375万元</t>
    <phoneticPr fontId="3" type="noConversion"/>
  </si>
  <si>
    <t>0.234375万元</t>
    <phoneticPr fontId="3" type="noConversion"/>
  </si>
  <si>
    <t>家庭经济困难中学学生数</t>
    <phoneticPr fontId="3" type="noConversion"/>
  </si>
  <si>
    <t>为13名家庭经济困难学生支付生活补助2343.75元，保障了符合认定标准的家庭经济困难学生顺利完成学业。</t>
    <phoneticPr fontId="3" type="noConversion"/>
  </si>
  <si>
    <t>减轻困难学生经济负担</t>
    <phoneticPr fontId="3" type="noConversion"/>
  </si>
  <si>
    <t>切实减轻困难学生经济负担</t>
    <phoneticPr fontId="3" type="noConversion"/>
  </si>
  <si>
    <t>大大减轻困难学生经济负担</t>
    <phoneticPr fontId="3" type="noConversion"/>
  </si>
  <si>
    <t xml:space="preserve">按照实际符合认定标准的家庭经济困难学生数发放补助 </t>
    <phoneticPr fontId="3" type="noConversion"/>
  </si>
  <si>
    <t xml:space="preserve">按照实际符合认定标准的家庭经济困难学生数发放补助 结转项目资金2031.25元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</si>
</sst>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K9" sqref="K9:K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56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4</v>
      </c>
      <c r="B5" s="41"/>
      <c r="C5" s="41" t="s">
        <v>39</v>
      </c>
      <c r="D5" s="41"/>
      <c r="E5" s="4" t="s">
        <v>5</v>
      </c>
      <c r="F5" s="42" t="s">
        <v>43</v>
      </c>
      <c r="G5" s="43"/>
      <c r="H5" s="43"/>
      <c r="I5" s="43"/>
      <c r="J5" s="43"/>
      <c r="K5" s="44"/>
    </row>
    <row r="6" spans="1:11" ht="24.95" customHeight="1">
      <c r="A6" s="22" t="s">
        <v>6</v>
      </c>
      <c r="B6" s="23"/>
      <c r="C6" s="23"/>
      <c r="D6" s="23"/>
      <c r="E6" s="24"/>
      <c r="F6" s="42" t="s">
        <v>7</v>
      </c>
      <c r="G6" s="43"/>
      <c r="H6" s="43"/>
      <c r="I6" s="43"/>
      <c r="J6" s="43"/>
      <c r="K6" s="44"/>
    </row>
    <row r="7" spans="1:11" ht="42" customHeight="1">
      <c r="A7" s="22" t="s">
        <v>51</v>
      </c>
      <c r="B7" s="23"/>
      <c r="C7" s="23"/>
      <c r="D7" s="23"/>
      <c r="E7" s="24"/>
      <c r="F7" s="37" t="s">
        <v>62</v>
      </c>
      <c r="G7" s="38"/>
      <c r="H7" s="38"/>
      <c r="I7" s="38"/>
      <c r="J7" s="38"/>
      <c r="K7" s="39"/>
    </row>
    <row r="8" spans="1:11" ht="28.5" customHeight="1">
      <c r="A8" s="40" t="s">
        <v>36</v>
      </c>
      <c r="B8" s="40"/>
      <c r="C8" s="5"/>
      <c r="D8" s="6" t="s">
        <v>8</v>
      </c>
      <c r="E8" s="6" t="s">
        <v>9</v>
      </c>
      <c r="F8" s="22" t="s">
        <v>10</v>
      </c>
      <c r="G8" s="24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0"/>
      <c r="B9" s="40"/>
      <c r="C9" s="8" t="s">
        <v>15</v>
      </c>
      <c r="D9" s="4">
        <v>0</v>
      </c>
      <c r="E9" s="19">
        <f>SUM(E10:E12)</f>
        <v>0.234375</v>
      </c>
      <c r="F9" s="22">
        <v>0.234375</v>
      </c>
      <c r="G9" s="24"/>
      <c r="H9" s="4">
        <v>10</v>
      </c>
      <c r="I9" s="6">
        <v>10</v>
      </c>
      <c r="J9" s="9">
        <v>1</v>
      </c>
      <c r="K9" s="34" t="s">
        <v>50</v>
      </c>
    </row>
    <row r="10" spans="1:11" ht="28.5" customHeight="1">
      <c r="A10" s="40"/>
      <c r="B10" s="40"/>
      <c r="C10" s="10" t="s">
        <v>16</v>
      </c>
      <c r="D10" s="21">
        <v>0</v>
      </c>
      <c r="E10" s="21">
        <v>0.234375</v>
      </c>
      <c r="F10" s="22">
        <v>0.234375</v>
      </c>
      <c r="G10" s="24"/>
      <c r="H10" s="4" t="s">
        <v>17</v>
      </c>
      <c r="I10" s="4" t="s">
        <v>17</v>
      </c>
      <c r="J10" s="9">
        <f t="shared" ref="J10:J12" si="0">IFERROR(F10/E10,"")</f>
        <v>1</v>
      </c>
      <c r="K10" s="35"/>
    </row>
    <row r="11" spans="1:11" ht="28.5" customHeight="1">
      <c r="A11" s="40"/>
      <c r="B11" s="40"/>
      <c r="C11" s="8" t="s">
        <v>18</v>
      </c>
      <c r="D11" s="6"/>
      <c r="E11" s="18"/>
      <c r="F11" s="22"/>
      <c r="G11" s="24"/>
      <c r="H11" s="4" t="s">
        <v>17</v>
      </c>
      <c r="I11" s="4" t="s">
        <v>17</v>
      </c>
      <c r="J11" s="9" t="str">
        <f t="shared" si="0"/>
        <v/>
      </c>
      <c r="K11" s="35"/>
    </row>
    <row r="12" spans="1:11" ht="28.5" customHeight="1">
      <c r="A12" s="40"/>
      <c r="B12" s="40"/>
      <c r="C12" s="8" t="s">
        <v>37</v>
      </c>
      <c r="D12" s="4"/>
      <c r="E12" s="4"/>
      <c r="F12" s="22"/>
      <c r="G12" s="24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25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2" t="s">
        <v>22</v>
      </c>
      <c r="G13" s="24"/>
      <c r="H13" s="6" t="s">
        <v>11</v>
      </c>
      <c r="I13" s="6" t="s">
        <v>12</v>
      </c>
      <c r="J13" s="22" t="s">
        <v>14</v>
      </c>
      <c r="K13" s="24"/>
    </row>
    <row r="14" spans="1:11" ht="39" customHeight="1">
      <c r="A14" s="25"/>
      <c r="B14" s="27" t="s">
        <v>42</v>
      </c>
      <c r="C14" s="2" t="s">
        <v>23</v>
      </c>
      <c r="D14" s="12" t="s">
        <v>61</v>
      </c>
      <c r="E14" s="6" t="s">
        <v>57</v>
      </c>
      <c r="F14" s="22" t="s">
        <v>58</v>
      </c>
      <c r="G14" s="24"/>
      <c r="H14" s="6">
        <v>12.5</v>
      </c>
      <c r="I14" s="6">
        <v>12.5</v>
      </c>
      <c r="J14" s="22" t="s">
        <v>66</v>
      </c>
      <c r="K14" s="24"/>
    </row>
    <row r="15" spans="1:11" ht="39" customHeight="1">
      <c r="A15" s="25"/>
      <c r="B15" s="28"/>
      <c r="C15" s="2" t="s">
        <v>24</v>
      </c>
      <c r="D15" s="12" t="s">
        <v>54</v>
      </c>
      <c r="E15" s="6" t="s">
        <v>44</v>
      </c>
      <c r="F15" s="30">
        <v>1</v>
      </c>
      <c r="G15" s="24"/>
      <c r="H15" s="16">
        <v>12.5</v>
      </c>
      <c r="I15" s="6">
        <v>12.5</v>
      </c>
      <c r="J15" s="22" t="s">
        <v>50</v>
      </c>
      <c r="K15" s="24"/>
    </row>
    <row r="16" spans="1:11" ht="39" customHeight="1">
      <c r="A16" s="25"/>
      <c r="B16" s="28"/>
      <c r="C16" s="2" t="s">
        <v>25</v>
      </c>
      <c r="D16" s="12" t="s">
        <v>52</v>
      </c>
      <c r="E16" s="6" t="s">
        <v>45</v>
      </c>
      <c r="F16" s="30">
        <v>1</v>
      </c>
      <c r="G16" s="24"/>
      <c r="H16" s="16">
        <v>12.5</v>
      </c>
      <c r="I16" s="6">
        <v>12.5</v>
      </c>
      <c r="J16" s="22" t="s">
        <v>50</v>
      </c>
      <c r="K16" s="24"/>
    </row>
    <row r="17" spans="1:11" ht="39" customHeight="1">
      <c r="A17" s="25"/>
      <c r="B17" s="28"/>
      <c r="C17" s="2" t="s">
        <v>26</v>
      </c>
      <c r="D17" s="12" t="s">
        <v>53</v>
      </c>
      <c r="E17" s="6" t="s">
        <v>59</v>
      </c>
      <c r="F17" s="22" t="s">
        <v>60</v>
      </c>
      <c r="G17" s="24"/>
      <c r="H17" s="16">
        <v>12.5</v>
      </c>
      <c r="I17" s="6">
        <v>12.5</v>
      </c>
      <c r="J17" s="22" t="s">
        <v>67</v>
      </c>
      <c r="K17" s="24"/>
    </row>
    <row r="18" spans="1:11" ht="39" customHeight="1">
      <c r="A18" s="25"/>
      <c r="B18" s="1" t="s">
        <v>27</v>
      </c>
      <c r="C18" s="2" t="s">
        <v>28</v>
      </c>
      <c r="D18" s="12" t="s">
        <v>63</v>
      </c>
      <c r="E18" s="17" t="s">
        <v>64</v>
      </c>
      <c r="F18" s="22" t="s">
        <v>65</v>
      </c>
      <c r="G18" s="24"/>
      <c r="H18" s="6">
        <v>30</v>
      </c>
      <c r="I18" s="6">
        <v>30</v>
      </c>
      <c r="J18" s="22" t="s">
        <v>50</v>
      </c>
      <c r="K18" s="24"/>
    </row>
    <row r="19" spans="1:11" ht="39" customHeight="1">
      <c r="A19" s="25"/>
      <c r="B19" s="1" t="s">
        <v>29</v>
      </c>
      <c r="C19" s="2" t="s">
        <v>30</v>
      </c>
      <c r="D19" s="12" t="s">
        <v>55</v>
      </c>
      <c r="E19" s="20" t="s">
        <v>46</v>
      </c>
      <c r="F19" s="30">
        <v>1</v>
      </c>
      <c r="G19" s="24"/>
      <c r="H19" s="6">
        <v>10</v>
      </c>
      <c r="I19" s="6">
        <v>10</v>
      </c>
      <c r="J19" s="22" t="s">
        <v>50</v>
      </c>
      <c r="K19" s="24"/>
    </row>
    <row r="20" spans="1:11" ht="23.1" customHeight="1">
      <c r="A20" s="31" t="s">
        <v>31</v>
      </c>
      <c r="B20" s="32"/>
      <c r="C20" s="32"/>
      <c r="D20" s="32"/>
      <c r="E20" s="32"/>
      <c r="F20" s="32"/>
      <c r="G20" s="33"/>
      <c r="H20" s="13">
        <v>100</v>
      </c>
      <c r="I20" s="14">
        <f>SUM(I9,I14:I19)</f>
        <v>100</v>
      </c>
      <c r="J20" s="31"/>
      <c r="K20" s="33"/>
    </row>
    <row r="21" spans="1:11" ht="18" customHeight="1">
      <c r="A21" s="26" t="s">
        <v>40</v>
      </c>
      <c r="B21" s="29" t="s">
        <v>32</v>
      </c>
      <c r="C21" s="29"/>
      <c r="D21" s="29" t="s">
        <v>33</v>
      </c>
      <c r="E21" s="29"/>
      <c r="F21" s="29"/>
      <c r="G21" s="29" t="s">
        <v>34</v>
      </c>
      <c r="H21" s="29"/>
      <c r="I21" s="29"/>
      <c r="J21" s="29"/>
      <c r="K21" s="29"/>
    </row>
    <row r="22" spans="1:11" ht="18" customHeight="1">
      <c r="A22" s="26"/>
      <c r="B22" s="29" t="s">
        <v>47</v>
      </c>
      <c r="C22" s="29"/>
      <c r="D22" s="29" t="s">
        <v>48</v>
      </c>
      <c r="E22" s="29"/>
      <c r="F22" s="29"/>
      <c r="G22" s="29" t="s">
        <v>49</v>
      </c>
      <c r="H22" s="29"/>
      <c r="I22" s="29"/>
      <c r="J22" s="29"/>
      <c r="K22" s="29"/>
    </row>
    <row r="23" spans="1:11" ht="1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76.5" customHeight="1">
      <c r="A24" s="6" t="s">
        <v>35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2024-04-01T00:17:49Z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